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88" i="1"/>
  <c r="A89"/>
  <c r="A90" s="1"/>
  <c r="A91" s="1"/>
  <c r="A87"/>
  <c r="A81"/>
  <c r="A82"/>
  <c r="A83" s="1"/>
  <c r="A84" s="1"/>
  <c r="A85" s="1"/>
  <c r="A86" s="1"/>
  <c r="A76"/>
  <c r="A77"/>
  <c r="A78" s="1"/>
  <c r="A79" s="1"/>
  <c r="A80" s="1"/>
  <c r="A75"/>
  <c r="A65"/>
  <c r="A66"/>
  <c r="A67" s="1"/>
  <c r="A68" s="1"/>
  <c r="A69" s="1"/>
  <c r="A70" s="1"/>
  <c r="A71" s="1"/>
  <c r="A72" s="1"/>
  <c r="A73" s="1"/>
  <c r="A74" s="1"/>
  <c r="A46"/>
  <c r="A47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5"/>
</calcChain>
</file>

<file path=xl/sharedStrings.xml><?xml version="1.0" encoding="utf-8"?>
<sst xmlns="http://schemas.openxmlformats.org/spreadsheetml/2006/main" count="7" uniqueCount="7">
  <si>
    <t>Давление насыщенного пара воды от температуры</t>
  </si>
  <si>
    <r>
      <t xml:space="preserve">t </t>
    </r>
    <r>
      <rPr>
        <sz val="11"/>
        <color theme="1"/>
        <rFont val="Calibri"/>
        <family val="2"/>
        <charset val="204"/>
      </rPr>
      <t>°C</t>
    </r>
  </si>
  <si>
    <r>
      <rPr>
        <sz val="14"/>
        <color theme="1"/>
        <rFont val="Calibri"/>
        <family val="2"/>
        <charset val="204"/>
        <scheme val="minor"/>
      </rPr>
      <t>P</t>
    </r>
    <r>
      <rPr>
        <sz val="11"/>
        <color theme="1"/>
        <rFont val="Calibri"/>
        <family val="2"/>
        <charset val="204"/>
        <scheme val="minor"/>
      </rPr>
      <t>, мм рт.ст.</t>
    </r>
  </si>
  <si>
    <r>
      <rPr>
        <sz val="14"/>
        <color theme="1"/>
        <rFont val="Calibri"/>
        <family val="2"/>
        <charset val="204"/>
        <scheme val="minor"/>
      </rPr>
      <t>P</t>
    </r>
    <r>
      <rPr>
        <sz val="11"/>
        <color theme="1"/>
        <rFont val="Calibri"/>
        <family val="2"/>
        <charset val="204"/>
        <scheme val="minor"/>
      </rPr>
      <t>, Па</t>
    </r>
  </si>
  <si>
    <t>Р, атм</t>
  </si>
  <si>
    <t>Р, бар</t>
  </si>
  <si>
    <r>
      <t xml:space="preserve">ρ, </t>
    </r>
    <r>
      <rPr>
        <sz val="11"/>
        <color theme="1"/>
        <rFont val="Calibri"/>
        <family val="2"/>
        <charset val="204"/>
      </rPr>
      <t>г/м куб</t>
    </r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</si>
</sst>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0"/>
    <numFmt numFmtId="166" formatCode="0.00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 wrapText="1"/>
    </xf>
    <xf numFmtId="0" fontId="0" fillId="3" borderId="1" xfId="0" applyFill="1" applyBorder="1"/>
    <xf numFmtId="1" fontId="0" fillId="3" borderId="1" xfId="0" applyNumberFormat="1" applyFill="1" applyBorder="1"/>
    <xf numFmtId="164" fontId="0" fillId="3" borderId="1" xfId="0" applyNumberFormat="1" applyFill="1" applyBorder="1"/>
    <xf numFmtId="165" fontId="0" fillId="3" borderId="1" xfId="0" applyNumberFormat="1" applyFill="1" applyBorder="1"/>
    <xf numFmtId="166" fontId="0" fillId="3" borderId="1" xfId="0" applyNumberFormat="1" applyFill="1" applyBorder="1"/>
    <xf numFmtId="2" fontId="0" fillId="3" borderId="1" xfId="0" applyNumberFormat="1" applyFill="1" applyBorder="1"/>
    <xf numFmtId="0" fontId="0" fillId="4" borderId="1" xfId="0" applyFill="1" applyBorder="1"/>
    <xf numFmtId="1" fontId="0" fillId="4" borderId="1" xfId="0" applyNumberFormat="1" applyFill="1" applyBorder="1"/>
    <xf numFmtId="2" fontId="0" fillId="4" borderId="1" xfId="0" applyNumberFormat="1" applyFill="1" applyBorder="1"/>
    <xf numFmtId="166" fontId="0" fillId="4" borderId="1" xfId="0" applyNumberFormat="1" applyFill="1" applyBorder="1"/>
    <xf numFmtId="0" fontId="0" fillId="5" borderId="1" xfId="0" applyFill="1" applyBorder="1"/>
    <xf numFmtId="0" fontId="3" fillId="6" borderId="1" xfId="0" applyFont="1" applyFill="1" applyBorder="1" applyAlignment="1">
      <alignment horizontal="center" wrapText="1"/>
    </xf>
    <xf numFmtId="0" fontId="0" fillId="6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1"/>
  <sheetViews>
    <sheetView tabSelected="1" topLeftCell="A49" workbookViewId="0">
      <selection activeCell="H6" sqref="H6"/>
    </sheetView>
  </sheetViews>
  <sheetFormatPr defaultRowHeight="15"/>
  <cols>
    <col min="1" max="6" width="16.7109375" customWidth="1"/>
  </cols>
  <sheetData>
    <row r="1" spans="1:6">
      <c r="A1" t="s">
        <v>0</v>
      </c>
    </row>
    <row r="2" spans="1:6" ht="15.75" thickBot="1"/>
    <row r="3" spans="1:6" ht="31.5" customHeight="1" thickBo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3" t="s">
        <v>6</v>
      </c>
    </row>
    <row r="4" spans="1:6" ht="15.75" thickBot="1">
      <c r="A4" s="12">
        <v>-30</v>
      </c>
      <c r="B4" s="2">
        <v>0.28000000000000003</v>
      </c>
      <c r="C4" s="3">
        <v>37.330160000000006</v>
      </c>
      <c r="D4" s="4">
        <v>3.6842400000000001E-4</v>
      </c>
      <c r="E4" s="4">
        <v>3.7329600000000007E-4</v>
      </c>
      <c r="F4" s="14">
        <v>0.33</v>
      </c>
    </row>
    <row r="5" spans="1:6" ht="15.75" thickBot="1">
      <c r="A5" s="12">
        <f>A4+1</f>
        <v>-29</v>
      </c>
      <c r="B5" s="2">
        <v>0.31</v>
      </c>
      <c r="C5" s="3">
        <v>41.329819999999998</v>
      </c>
      <c r="D5" s="4">
        <v>4.0789800000000002E-4</v>
      </c>
      <c r="E5" s="4">
        <v>4.1329200000000005E-4</v>
      </c>
      <c r="F5" s="14">
        <v>0.37</v>
      </c>
    </row>
    <row r="6" spans="1:6" ht="15.75" thickBot="1">
      <c r="A6" s="12">
        <f t="shared" ref="A6:A69" si="0">A5+1</f>
        <v>-28</v>
      </c>
      <c r="B6" s="2">
        <v>0.35</v>
      </c>
      <c r="C6" s="3">
        <v>46.662700000000001</v>
      </c>
      <c r="D6" s="4">
        <v>4.6052999999999996E-4</v>
      </c>
      <c r="E6" s="4">
        <v>4.6662E-4</v>
      </c>
      <c r="F6" s="14">
        <v>0.41</v>
      </c>
    </row>
    <row r="7" spans="1:6" ht="15.75" thickBot="1">
      <c r="A7" s="12">
        <f t="shared" si="0"/>
        <v>-27</v>
      </c>
      <c r="B7" s="2">
        <v>0.38</v>
      </c>
      <c r="C7" s="3">
        <v>50.66236</v>
      </c>
      <c r="D7" s="4">
        <v>5.0000399999999996E-4</v>
      </c>
      <c r="E7" s="4">
        <v>5.0661599999999999E-4</v>
      </c>
      <c r="F7" s="14">
        <v>0.46</v>
      </c>
    </row>
    <row r="8" spans="1:6" ht="15.75" thickBot="1">
      <c r="A8" s="12">
        <f t="shared" si="0"/>
        <v>-26</v>
      </c>
      <c r="B8" s="2">
        <v>0.43</v>
      </c>
      <c r="C8" s="3">
        <v>57.32846</v>
      </c>
      <c r="D8" s="4">
        <v>5.65794E-4</v>
      </c>
      <c r="E8" s="4">
        <v>5.7327600000000006E-4</v>
      </c>
      <c r="F8" s="14">
        <v>0.51</v>
      </c>
    </row>
    <row r="9" spans="1:6" ht="15.75" thickBot="1">
      <c r="A9" s="12">
        <f t="shared" si="0"/>
        <v>-25</v>
      </c>
      <c r="B9" s="2">
        <v>0.47</v>
      </c>
      <c r="C9" s="3">
        <v>62.661339999999996</v>
      </c>
      <c r="D9" s="4">
        <v>6.1842599999999994E-4</v>
      </c>
      <c r="E9" s="4">
        <v>6.2660400000000001E-4</v>
      </c>
      <c r="F9" s="14">
        <v>0.55000000000000004</v>
      </c>
    </row>
    <row r="10" spans="1:6" ht="15.75" thickBot="1">
      <c r="A10" s="12">
        <f t="shared" si="0"/>
        <v>-24</v>
      </c>
      <c r="B10" s="2">
        <v>0.52</v>
      </c>
      <c r="C10" s="3">
        <v>69.32744000000001</v>
      </c>
      <c r="D10" s="4">
        <v>6.8421599999999997E-4</v>
      </c>
      <c r="E10" s="4">
        <v>6.9326400000000008E-4</v>
      </c>
      <c r="F10" s="14">
        <v>0.6</v>
      </c>
    </row>
    <row r="11" spans="1:6" ht="15.75" thickBot="1">
      <c r="A11" s="12">
        <f t="shared" si="0"/>
        <v>-23</v>
      </c>
      <c r="B11" s="2">
        <v>0.57999999999999996</v>
      </c>
      <c r="C11" s="3">
        <v>77.326759999999993</v>
      </c>
      <c r="D11" s="4">
        <v>7.6316399999999999E-4</v>
      </c>
      <c r="E11" s="4">
        <v>7.7325600000000005E-4</v>
      </c>
      <c r="F11" s="14">
        <v>0.66</v>
      </c>
    </row>
    <row r="12" spans="1:6" ht="15.75" thickBot="1">
      <c r="A12" s="12">
        <f t="shared" si="0"/>
        <v>-22</v>
      </c>
      <c r="B12" s="2">
        <v>0.64</v>
      </c>
      <c r="C12" s="3">
        <v>85.326080000000005</v>
      </c>
      <c r="D12" s="4">
        <v>8.42112E-4</v>
      </c>
      <c r="E12" s="4">
        <v>8.5324800000000003E-4</v>
      </c>
      <c r="F12" s="14">
        <v>0.73</v>
      </c>
    </row>
    <row r="13" spans="1:6" ht="15.75" thickBot="1">
      <c r="A13" s="12">
        <f t="shared" si="0"/>
        <v>-21</v>
      </c>
      <c r="B13" s="2">
        <v>0.7</v>
      </c>
      <c r="C13" s="3">
        <v>93.325400000000002</v>
      </c>
      <c r="D13" s="4">
        <v>9.2105999999999991E-4</v>
      </c>
      <c r="E13" s="4">
        <v>9.3324E-4</v>
      </c>
      <c r="F13" s="14">
        <v>0.8</v>
      </c>
    </row>
    <row r="14" spans="1:6" ht="15.75" thickBot="1">
      <c r="A14" s="12">
        <f t="shared" si="0"/>
        <v>-20</v>
      </c>
      <c r="B14" s="2">
        <v>0.77</v>
      </c>
      <c r="C14" s="3">
        <v>102.65794000000001</v>
      </c>
      <c r="D14" s="5">
        <v>1.013166E-3</v>
      </c>
      <c r="E14" s="5">
        <v>1.026564E-3</v>
      </c>
      <c r="F14" s="14">
        <v>0.88</v>
      </c>
    </row>
    <row r="15" spans="1:6" ht="15.75" thickBot="1">
      <c r="A15" s="12">
        <f t="shared" si="0"/>
        <v>-19</v>
      </c>
      <c r="B15" s="2">
        <v>0.85</v>
      </c>
      <c r="C15" s="3">
        <v>113.3237</v>
      </c>
      <c r="D15" s="5">
        <v>1.1184299999999999E-3</v>
      </c>
      <c r="E15" s="5">
        <v>1.1332200000000001E-3</v>
      </c>
      <c r="F15" s="14">
        <v>0.95</v>
      </c>
    </row>
    <row r="16" spans="1:6" ht="15.75" thickBot="1">
      <c r="A16" s="12">
        <f t="shared" si="0"/>
        <v>-18</v>
      </c>
      <c r="B16" s="2">
        <v>0.94</v>
      </c>
      <c r="C16" s="3">
        <v>125.32267999999999</v>
      </c>
      <c r="D16" s="5">
        <v>1.2368519999999999E-3</v>
      </c>
      <c r="E16" s="5">
        <v>1.253208E-3</v>
      </c>
      <c r="F16" s="14">
        <v>1.05</v>
      </c>
    </row>
    <row r="17" spans="1:6" ht="15.75" thickBot="1">
      <c r="A17" s="12">
        <f t="shared" si="0"/>
        <v>-17</v>
      </c>
      <c r="B17" s="2">
        <v>1.03</v>
      </c>
      <c r="C17" s="3">
        <v>137.32166000000001</v>
      </c>
      <c r="D17" s="5">
        <v>1.3552740000000001E-3</v>
      </c>
      <c r="E17" s="5">
        <v>1.3731960000000001E-3</v>
      </c>
      <c r="F17" s="14">
        <v>1.1499999999999999</v>
      </c>
    </row>
    <row r="18" spans="1:6" ht="15.75" thickBot="1">
      <c r="A18" s="12">
        <f t="shared" si="0"/>
        <v>-16</v>
      </c>
      <c r="B18" s="2">
        <v>1.1299999999999999</v>
      </c>
      <c r="C18" s="3">
        <v>150.65385999999998</v>
      </c>
      <c r="D18" s="5">
        <v>1.4868539999999999E-3</v>
      </c>
      <c r="E18" s="5">
        <v>1.5065160000000001E-3</v>
      </c>
      <c r="F18" s="14">
        <v>1.27</v>
      </c>
    </row>
    <row r="19" spans="1:6" ht="15.75" thickBot="1">
      <c r="A19" s="12">
        <f t="shared" si="0"/>
        <v>-15</v>
      </c>
      <c r="B19" s="2">
        <v>1.24</v>
      </c>
      <c r="C19" s="3">
        <v>165.31927999999999</v>
      </c>
      <c r="D19" s="5">
        <v>1.6315920000000001E-3</v>
      </c>
      <c r="E19" s="5">
        <v>1.6531680000000002E-3</v>
      </c>
      <c r="F19" s="14">
        <v>1.38</v>
      </c>
    </row>
    <row r="20" spans="1:6" ht="15.75" thickBot="1">
      <c r="A20" s="12">
        <f t="shared" si="0"/>
        <v>-14</v>
      </c>
      <c r="B20" s="2">
        <v>1.3599999999999999</v>
      </c>
      <c r="C20" s="3">
        <v>181.31791999999999</v>
      </c>
      <c r="D20" s="5">
        <v>1.7894879999999999E-3</v>
      </c>
      <c r="E20" s="5">
        <v>1.8131519999999999E-3</v>
      </c>
      <c r="F20" s="14">
        <v>1.51</v>
      </c>
    </row>
    <row r="21" spans="1:6" ht="15.75" thickBot="1">
      <c r="A21" s="12">
        <f t="shared" si="0"/>
        <v>-13</v>
      </c>
      <c r="B21" s="2">
        <v>1.49</v>
      </c>
      <c r="C21" s="3">
        <v>198.64977999999999</v>
      </c>
      <c r="D21" s="5">
        <v>1.960542E-3</v>
      </c>
      <c r="E21" s="5">
        <v>1.9864680000000003E-3</v>
      </c>
      <c r="F21" s="14">
        <v>1.65</v>
      </c>
    </row>
    <row r="22" spans="1:6" ht="15.75" thickBot="1">
      <c r="A22" s="12">
        <f t="shared" si="0"/>
        <v>-12</v>
      </c>
      <c r="B22" s="2">
        <v>1.63</v>
      </c>
      <c r="C22" s="3">
        <v>217.31485999999998</v>
      </c>
      <c r="D22" s="5">
        <v>2.144754E-3</v>
      </c>
      <c r="E22" s="5">
        <v>2.1731160000000001E-3</v>
      </c>
      <c r="F22" s="14">
        <v>1.8</v>
      </c>
    </row>
    <row r="23" spans="1:6" ht="15.75" thickBot="1">
      <c r="A23" s="12">
        <f t="shared" si="0"/>
        <v>-11</v>
      </c>
      <c r="B23" s="2">
        <v>1.78</v>
      </c>
      <c r="C23" s="3">
        <v>237.31316000000001</v>
      </c>
      <c r="D23" s="5">
        <v>2.3421240000000001E-3</v>
      </c>
      <c r="E23" s="5">
        <v>2.3730960000000003E-3</v>
      </c>
      <c r="F23" s="14">
        <v>1.96</v>
      </c>
    </row>
    <row r="24" spans="1:6" ht="15.75" thickBot="1">
      <c r="A24" s="12">
        <f t="shared" si="0"/>
        <v>-10</v>
      </c>
      <c r="B24" s="2">
        <v>1.95</v>
      </c>
      <c r="C24" s="3">
        <v>259.97789999999998</v>
      </c>
      <c r="D24" s="5">
        <v>2.56581E-3</v>
      </c>
      <c r="E24" s="5">
        <v>2.5997400000000001E-3</v>
      </c>
      <c r="F24" s="14">
        <v>2.14</v>
      </c>
    </row>
    <row r="25" spans="1:6" ht="15.75" thickBot="1">
      <c r="A25" s="12">
        <f t="shared" si="0"/>
        <v>-9</v>
      </c>
      <c r="B25" s="2">
        <v>2.13</v>
      </c>
      <c r="C25" s="3">
        <v>283.97586000000001</v>
      </c>
      <c r="D25" s="5">
        <v>2.8026539999999999E-3</v>
      </c>
      <c r="E25" s="5">
        <v>2.8397159999999999E-3</v>
      </c>
      <c r="F25" s="14">
        <v>2.33</v>
      </c>
    </row>
    <row r="26" spans="1:6" ht="15.75" thickBot="1">
      <c r="A26" s="12">
        <f t="shared" si="0"/>
        <v>-8</v>
      </c>
      <c r="B26" s="2">
        <v>2.3199999999999998</v>
      </c>
      <c r="C26" s="3">
        <v>309.30703999999997</v>
      </c>
      <c r="D26" s="5">
        <v>3.0526559999999999E-3</v>
      </c>
      <c r="E26" s="5">
        <v>3.0930240000000002E-3</v>
      </c>
      <c r="F26" s="14">
        <v>2.54</v>
      </c>
    </row>
    <row r="27" spans="1:6" ht="15.75" thickBot="1">
      <c r="A27" s="12">
        <f t="shared" si="0"/>
        <v>-7</v>
      </c>
      <c r="B27" s="2">
        <v>2.5300000000000002</v>
      </c>
      <c r="C27" s="3">
        <v>337.30466000000001</v>
      </c>
      <c r="D27" s="5">
        <v>3.3289740000000002E-3</v>
      </c>
      <c r="E27" s="5">
        <v>3.3729960000000005E-3</v>
      </c>
      <c r="F27" s="14">
        <v>2.76</v>
      </c>
    </row>
    <row r="28" spans="1:6" ht="15.75" thickBot="1">
      <c r="A28" s="12">
        <f t="shared" si="0"/>
        <v>-6</v>
      </c>
      <c r="B28" s="2">
        <v>2.76</v>
      </c>
      <c r="C28" s="3">
        <v>367.96871999999996</v>
      </c>
      <c r="D28" s="5">
        <v>3.6316079999999997E-3</v>
      </c>
      <c r="E28" s="5">
        <v>3.679632E-3</v>
      </c>
      <c r="F28" s="14">
        <v>2.99</v>
      </c>
    </row>
    <row r="29" spans="1:6" ht="15.75" thickBot="1">
      <c r="A29" s="12">
        <f t="shared" si="0"/>
        <v>-5</v>
      </c>
      <c r="B29" s="2">
        <v>3.01</v>
      </c>
      <c r="C29" s="3">
        <v>401.29921999999999</v>
      </c>
      <c r="D29" s="5">
        <v>3.9605579999999994E-3</v>
      </c>
      <c r="E29" s="5">
        <v>4.0129320000000003E-3</v>
      </c>
      <c r="F29" s="14">
        <v>3.24</v>
      </c>
    </row>
    <row r="30" spans="1:6" ht="15.75" thickBot="1">
      <c r="A30" s="12">
        <f t="shared" si="0"/>
        <v>-4</v>
      </c>
      <c r="B30" s="2">
        <v>3.2800000000000002</v>
      </c>
      <c r="C30" s="3">
        <v>437.29616000000004</v>
      </c>
      <c r="D30" s="5">
        <v>4.3158240000000002E-3</v>
      </c>
      <c r="E30" s="5">
        <v>4.3728960000000002E-3</v>
      </c>
      <c r="F30" s="14">
        <v>3.51</v>
      </c>
    </row>
    <row r="31" spans="1:6" ht="15.75" thickBot="1">
      <c r="A31" s="12">
        <f t="shared" si="0"/>
        <v>-3</v>
      </c>
      <c r="B31" s="2">
        <v>3.57</v>
      </c>
      <c r="C31" s="3">
        <v>475.95954</v>
      </c>
      <c r="D31" s="5">
        <v>4.6974059999999995E-3</v>
      </c>
      <c r="E31" s="5">
        <v>4.7595240000000002E-3</v>
      </c>
      <c r="F31" s="14">
        <v>3.81</v>
      </c>
    </row>
    <row r="32" spans="1:6" ht="15.75" thickBot="1">
      <c r="A32" s="12">
        <f t="shared" si="0"/>
        <v>-2</v>
      </c>
      <c r="B32" s="2">
        <v>3.88</v>
      </c>
      <c r="C32" s="3">
        <v>517.28935999999999</v>
      </c>
      <c r="D32" s="5">
        <v>5.1053039999999997E-3</v>
      </c>
      <c r="E32" s="5">
        <v>5.1728160000000002E-3</v>
      </c>
      <c r="F32" s="14">
        <v>4.13</v>
      </c>
    </row>
    <row r="33" spans="1:6" ht="15.75" thickBot="1">
      <c r="A33" s="12">
        <f t="shared" si="0"/>
        <v>-1</v>
      </c>
      <c r="B33" s="2">
        <v>4.22</v>
      </c>
      <c r="C33" s="3">
        <v>562.61883999999998</v>
      </c>
      <c r="D33" s="5">
        <v>5.5526759999999994E-3</v>
      </c>
      <c r="E33" s="5">
        <v>5.6261039999999998E-3</v>
      </c>
      <c r="F33" s="14">
        <v>4.47</v>
      </c>
    </row>
    <row r="34" spans="1:6" ht="15.75" thickBot="1">
      <c r="A34" s="12">
        <f t="shared" si="0"/>
        <v>0</v>
      </c>
      <c r="B34" s="2">
        <v>4.58</v>
      </c>
      <c r="C34" s="3">
        <v>610.61476000000005</v>
      </c>
      <c r="D34" s="5">
        <v>6.0263640000000002E-3</v>
      </c>
      <c r="E34" s="5">
        <v>6.1060560000000003E-3</v>
      </c>
      <c r="F34" s="14">
        <v>4.84</v>
      </c>
    </row>
    <row r="35" spans="1:6" ht="15.75" thickBot="1">
      <c r="A35" s="12">
        <f t="shared" si="0"/>
        <v>1</v>
      </c>
      <c r="B35" s="2">
        <v>4.93</v>
      </c>
      <c r="C35" s="3">
        <v>657.27746000000002</v>
      </c>
      <c r="D35" s="5">
        <v>6.486894E-3</v>
      </c>
      <c r="E35" s="5">
        <v>6.5726760000000004E-3</v>
      </c>
      <c r="F35" s="14">
        <v>5.22</v>
      </c>
    </row>
    <row r="36" spans="1:6" ht="15.75" thickBot="1">
      <c r="A36" s="12">
        <f t="shared" si="0"/>
        <v>2</v>
      </c>
      <c r="B36" s="2">
        <v>5.29</v>
      </c>
      <c r="C36" s="3">
        <v>705.27337999999997</v>
      </c>
      <c r="D36" s="5">
        <v>6.9605819999999999E-3</v>
      </c>
      <c r="E36" s="5">
        <v>7.0526280000000009E-3</v>
      </c>
      <c r="F36" s="14">
        <v>5.6</v>
      </c>
    </row>
    <row r="37" spans="1:6" ht="15.75" thickBot="1">
      <c r="A37" s="12">
        <f t="shared" si="0"/>
        <v>3</v>
      </c>
      <c r="B37" s="2">
        <v>5.69</v>
      </c>
      <c r="C37" s="3">
        <v>758.60218000000009</v>
      </c>
      <c r="D37" s="5">
        <v>7.4869020000000001E-3</v>
      </c>
      <c r="E37" s="5">
        <v>7.5859080000000014E-3</v>
      </c>
      <c r="F37" s="14">
        <v>5.98</v>
      </c>
    </row>
    <row r="38" spans="1:6" ht="15.75" thickBot="1">
      <c r="A38" s="12">
        <f t="shared" si="0"/>
        <v>4</v>
      </c>
      <c r="B38" s="2">
        <v>6.1</v>
      </c>
      <c r="C38" s="3">
        <v>813.26419999999996</v>
      </c>
      <c r="D38" s="5">
        <v>8.0263799999999996E-3</v>
      </c>
      <c r="E38" s="5">
        <v>8.1325200000000007E-3</v>
      </c>
      <c r="F38" s="14">
        <v>6.4</v>
      </c>
    </row>
    <row r="39" spans="1:6" ht="15.75" thickBot="1">
      <c r="A39" s="12">
        <f t="shared" si="0"/>
        <v>5</v>
      </c>
      <c r="B39" s="2">
        <v>6.54</v>
      </c>
      <c r="C39" s="3">
        <v>871.92588000000001</v>
      </c>
      <c r="D39" s="5">
        <v>8.6053320000000003E-3</v>
      </c>
      <c r="E39" s="5">
        <v>8.7191280000000013E-3</v>
      </c>
      <c r="F39" s="14">
        <v>6.84</v>
      </c>
    </row>
    <row r="40" spans="1:6" ht="15.75" thickBot="1">
      <c r="A40" s="12">
        <f t="shared" si="0"/>
        <v>6</v>
      </c>
      <c r="B40" s="2">
        <v>7.01</v>
      </c>
      <c r="C40" s="3">
        <v>934.58722</v>
      </c>
      <c r="D40" s="5">
        <v>9.2237580000000003E-3</v>
      </c>
      <c r="E40" s="5">
        <v>9.3457320000000007E-3</v>
      </c>
      <c r="F40" s="14">
        <v>7.3</v>
      </c>
    </row>
    <row r="41" spans="1:6" ht="15.75" thickBot="1">
      <c r="A41" s="12">
        <f t="shared" si="0"/>
        <v>7</v>
      </c>
      <c r="B41" s="2">
        <v>7.51</v>
      </c>
      <c r="C41" s="3">
        <v>1001.2482199999999</v>
      </c>
      <c r="D41" s="5">
        <v>9.8816579999999998E-3</v>
      </c>
      <c r="E41" s="5">
        <v>1.0012332000000001E-2</v>
      </c>
      <c r="F41" s="14">
        <v>7.8</v>
      </c>
    </row>
    <row r="42" spans="1:6" ht="15.75" thickBot="1">
      <c r="A42" s="12">
        <f t="shared" si="0"/>
        <v>8</v>
      </c>
      <c r="B42" s="2">
        <v>8.0500000000000007</v>
      </c>
      <c r="C42" s="3">
        <v>1073.2421000000002</v>
      </c>
      <c r="D42" s="6">
        <v>1.0592190000000001E-2</v>
      </c>
      <c r="E42" s="5">
        <v>1.0732260000000002E-2</v>
      </c>
      <c r="F42" s="14">
        <v>8.3000000000000007</v>
      </c>
    </row>
    <row r="43" spans="1:6" ht="15.75" thickBot="1">
      <c r="A43" s="12">
        <f t="shared" si="0"/>
        <v>9</v>
      </c>
      <c r="B43" s="2">
        <v>8.61</v>
      </c>
      <c r="C43" s="3">
        <v>1147.9024199999999</v>
      </c>
      <c r="D43" s="6">
        <v>1.1329038E-2</v>
      </c>
      <c r="E43" s="5">
        <v>1.1478851999999999E-2</v>
      </c>
      <c r="F43" s="14">
        <v>8.8000000000000007</v>
      </c>
    </row>
    <row r="44" spans="1:6" ht="15.75" thickBot="1">
      <c r="A44" s="12">
        <f t="shared" si="0"/>
        <v>10</v>
      </c>
      <c r="B44" s="2">
        <v>9.2100000000000009</v>
      </c>
      <c r="C44" s="3">
        <v>1227.8956200000002</v>
      </c>
      <c r="D44" s="6">
        <v>1.2118518000000002E-2</v>
      </c>
      <c r="E44" s="5">
        <v>1.2278772000000002E-2</v>
      </c>
      <c r="F44" s="14">
        <v>9.4</v>
      </c>
    </row>
    <row r="45" spans="1:6" ht="15.75" thickBot="1">
      <c r="A45" s="12">
        <f t="shared" si="0"/>
        <v>11</v>
      </c>
      <c r="B45" s="2">
        <v>9.84</v>
      </c>
      <c r="C45" s="3">
        <v>1311.8884800000001</v>
      </c>
      <c r="D45" s="6">
        <v>1.2947472E-2</v>
      </c>
      <c r="E45" s="5">
        <v>1.3118688000000002E-2</v>
      </c>
      <c r="F45" s="14">
        <v>10</v>
      </c>
    </row>
    <row r="46" spans="1:6" ht="15.75" thickBot="1">
      <c r="A46" s="12">
        <f>A45+1</f>
        <v>12</v>
      </c>
      <c r="B46" s="2">
        <v>10.52</v>
      </c>
      <c r="C46" s="3">
        <v>1402.5474400000001</v>
      </c>
      <c r="D46" s="6">
        <v>1.3842215999999999E-2</v>
      </c>
      <c r="E46" s="5">
        <v>1.4025264000000001E-2</v>
      </c>
      <c r="F46" s="14">
        <v>10.7</v>
      </c>
    </row>
    <row r="47" spans="1:6" ht="15.75" thickBot="1">
      <c r="A47" s="12">
        <f t="shared" si="0"/>
        <v>13</v>
      </c>
      <c r="B47" s="2">
        <v>11.23</v>
      </c>
      <c r="C47" s="3">
        <v>1497.20606</v>
      </c>
      <c r="D47" s="6">
        <v>1.4776434E-2</v>
      </c>
      <c r="E47" s="5">
        <v>1.4971836000000002E-2</v>
      </c>
      <c r="F47" s="14">
        <v>11.4</v>
      </c>
    </row>
    <row r="48" spans="1:6" ht="15.75" thickBot="1">
      <c r="A48" s="12">
        <f t="shared" si="0"/>
        <v>14</v>
      </c>
      <c r="B48" s="2">
        <v>11.99</v>
      </c>
      <c r="C48" s="3">
        <v>1598.53078</v>
      </c>
      <c r="D48" s="6">
        <v>1.5776442000000002E-2</v>
      </c>
      <c r="E48" s="5">
        <v>1.5985068000000002E-2</v>
      </c>
      <c r="F48" s="14">
        <v>12.1</v>
      </c>
    </row>
    <row r="49" spans="1:6" ht="15.75" thickBot="1">
      <c r="A49" s="12">
        <f t="shared" si="0"/>
        <v>15</v>
      </c>
      <c r="B49" s="2">
        <v>12.79</v>
      </c>
      <c r="C49" s="3">
        <v>1705.1883799999998</v>
      </c>
      <c r="D49" s="6">
        <v>1.6829081999999999E-2</v>
      </c>
      <c r="E49" s="5">
        <v>1.7051627999999999E-2</v>
      </c>
      <c r="F49" s="14">
        <v>12.8</v>
      </c>
    </row>
    <row r="50" spans="1:6" ht="15.75" thickBot="1">
      <c r="A50" s="12">
        <f t="shared" si="0"/>
        <v>16</v>
      </c>
      <c r="B50" s="2">
        <v>13.63</v>
      </c>
      <c r="C50" s="3">
        <v>1817.1788600000002</v>
      </c>
      <c r="D50" s="6">
        <v>1.7934354E-2</v>
      </c>
      <c r="E50" s="5">
        <v>1.8171516000000002E-2</v>
      </c>
      <c r="F50" s="14">
        <v>13.6</v>
      </c>
    </row>
    <row r="51" spans="1:6" ht="15.75" thickBot="1">
      <c r="A51" s="12">
        <f t="shared" si="0"/>
        <v>17</v>
      </c>
      <c r="B51" s="2">
        <v>14.53</v>
      </c>
      <c r="C51" s="3">
        <v>1937.16866</v>
      </c>
      <c r="D51" s="6">
        <v>1.9118573999999999E-2</v>
      </c>
      <c r="E51" s="5">
        <v>1.9371395999999999E-2</v>
      </c>
      <c r="F51" s="14">
        <v>14.5</v>
      </c>
    </row>
    <row r="52" spans="1:6" ht="15.75" thickBot="1">
      <c r="A52" s="12">
        <f t="shared" si="0"/>
        <v>18</v>
      </c>
      <c r="B52" s="2">
        <v>15.48</v>
      </c>
      <c r="C52" s="3">
        <v>2063.82456</v>
      </c>
      <c r="D52" s="6">
        <v>2.0368584000000002E-2</v>
      </c>
      <c r="E52" s="5">
        <v>2.0637936000000003E-2</v>
      </c>
      <c r="F52" s="14">
        <v>15.4</v>
      </c>
    </row>
    <row r="53" spans="1:6" ht="15.75" thickBot="1">
      <c r="A53" s="12">
        <f t="shared" si="0"/>
        <v>19</v>
      </c>
      <c r="B53" s="2">
        <v>16.48</v>
      </c>
      <c r="C53" s="3">
        <v>2197.1465600000001</v>
      </c>
      <c r="D53" s="6">
        <v>2.1684384000000001E-2</v>
      </c>
      <c r="E53" s="5">
        <v>2.1971136000000002E-2</v>
      </c>
      <c r="F53" s="14">
        <v>16.3</v>
      </c>
    </row>
    <row r="54" spans="1:6" ht="15.75" thickBot="1">
      <c r="A54" s="12">
        <f t="shared" si="0"/>
        <v>20</v>
      </c>
      <c r="B54" s="2">
        <v>17.54</v>
      </c>
      <c r="C54" s="3">
        <v>2338.4678800000002</v>
      </c>
      <c r="D54" s="6">
        <v>2.3079131999999999E-2</v>
      </c>
      <c r="E54" s="5">
        <v>2.3384327999999999E-2</v>
      </c>
      <c r="F54" s="14">
        <v>17.3</v>
      </c>
    </row>
    <row r="55" spans="1:6" ht="15.75" thickBot="1">
      <c r="A55" s="12">
        <f t="shared" si="0"/>
        <v>21</v>
      </c>
      <c r="B55" s="2">
        <v>18.649999999999999</v>
      </c>
      <c r="C55" s="3">
        <v>2486.4553000000001</v>
      </c>
      <c r="D55" s="6">
        <v>2.453967E-2</v>
      </c>
      <c r="E55" s="5">
        <v>2.486418E-2</v>
      </c>
      <c r="F55" s="14">
        <v>18.3</v>
      </c>
    </row>
    <row r="56" spans="1:6" ht="15.75" thickBot="1">
      <c r="A56" s="12">
        <f t="shared" si="0"/>
        <v>22</v>
      </c>
      <c r="B56" s="2">
        <v>19.829999999999998</v>
      </c>
      <c r="C56" s="3">
        <v>2643.7752599999999</v>
      </c>
      <c r="D56" s="6">
        <v>2.6092313999999998E-2</v>
      </c>
      <c r="E56" s="5">
        <v>2.6437355999999999E-2</v>
      </c>
      <c r="F56" s="14">
        <v>19.399999999999999</v>
      </c>
    </row>
    <row r="57" spans="1:6" ht="15.75" thickBot="1">
      <c r="A57" s="12">
        <f t="shared" si="0"/>
        <v>23</v>
      </c>
      <c r="B57" s="2">
        <v>21.07</v>
      </c>
      <c r="C57" s="3">
        <v>2809.0945400000001</v>
      </c>
      <c r="D57" s="6">
        <v>2.7723906E-2</v>
      </c>
      <c r="E57" s="5">
        <v>2.8090524000000002E-2</v>
      </c>
      <c r="F57" s="14">
        <v>20.6</v>
      </c>
    </row>
    <row r="58" spans="1:6" ht="15.75" thickBot="1">
      <c r="A58" s="12">
        <f t="shared" si="0"/>
        <v>24</v>
      </c>
      <c r="B58" s="2">
        <v>22.38</v>
      </c>
      <c r="C58" s="3">
        <v>2983.7463600000001</v>
      </c>
      <c r="D58" s="6">
        <v>2.9447603999999999E-2</v>
      </c>
      <c r="E58" s="5">
        <v>2.9837016000000001E-2</v>
      </c>
      <c r="F58" s="14">
        <v>21.8</v>
      </c>
    </row>
    <row r="59" spans="1:6" ht="15.75" thickBot="1">
      <c r="A59" s="12">
        <f t="shared" si="0"/>
        <v>25</v>
      </c>
      <c r="B59" s="2">
        <v>23.76</v>
      </c>
      <c r="C59" s="3">
        <v>3167.7307200000005</v>
      </c>
      <c r="D59" s="6">
        <v>3.1263407999999999E-2</v>
      </c>
      <c r="E59" s="5">
        <v>3.1676832000000002E-2</v>
      </c>
      <c r="F59" s="14">
        <v>23</v>
      </c>
    </row>
    <row r="60" spans="1:6" ht="15.75" thickBot="1">
      <c r="A60" s="12">
        <f t="shared" si="0"/>
        <v>26</v>
      </c>
      <c r="B60" s="2">
        <v>25.21</v>
      </c>
      <c r="C60" s="3">
        <v>3361.0476200000003</v>
      </c>
      <c r="D60" s="6">
        <v>3.3171317999999998E-2</v>
      </c>
      <c r="E60" s="5">
        <v>3.3609972000000002E-2</v>
      </c>
      <c r="F60" s="14">
        <v>24.4</v>
      </c>
    </row>
    <row r="61" spans="1:6" ht="15.75" thickBot="1">
      <c r="A61" s="12">
        <f t="shared" si="0"/>
        <v>27</v>
      </c>
      <c r="B61" s="2">
        <v>26.74</v>
      </c>
      <c r="C61" s="3">
        <v>3565.0302799999999</v>
      </c>
      <c r="D61" s="6">
        <v>3.5184491999999998E-2</v>
      </c>
      <c r="E61" s="5">
        <v>3.5649767999999998E-2</v>
      </c>
      <c r="F61" s="14">
        <v>25.8</v>
      </c>
    </row>
    <row r="62" spans="1:6" ht="15.75" thickBot="1">
      <c r="A62" s="12">
        <f t="shared" si="0"/>
        <v>28</v>
      </c>
      <c r="B62" s="2">
        <v>28.35</v>
      </c>
      <c r="C62" s="3">
        <v>3779.6787000000004</v>
      </c>
      <c r="D62" s="6">
        <v>3.7302930000000005E-2</v>
      </c>
      <c r="E62" s="5">
        <v>3.7796220000000005E-2</v>
      </c>
      <c r="F62" s="14">
        <v>27.2</v>
      </c>
    </row>
    <row r="63" spans="1:6" ht="15.75" thickBot="1">
      <c r="A63" s="12">
        <f t="shared" si="0"/>
        <v>29</v>
      </c>
      <c r="B63" s="2">
        <v>30.04</v>
      </c>
      <c r="C63" s="3">
        <v>4004.9928799999998</v>
      </c>
      <c r="D63" s="6">
        <v>3.9526631999999999E-2</v>
      </c>
      <c r="E63" s="5">
        <v>4.0049328000000002E-2</v>
      </c>
      <c r="F63" s="14">
        <v>28.7</v>
      </c>
    </row>
    <row r="64" spans="1:6" ht="15.75" thickBot="1">
      <c r="A64" s="12">
        <f t="shared" si="0"/>
        <v>30</v>
      </c>
      <c r="B64" s="2">
        <v>31.82</v>
      </c>
      <c r="C64" s="3">
        <v>4242.3060400000004</v>
      </c>
      <c r="D64" s="6">
        <v>4.1868756E-2</v>
      </c>
      <c r="E64" s="5">
        <v>4.2422424E-2</v>
      </c>
      <c r="F64" s="14">
        <v>30.3</v>
      </c>
    </row>
    <row r="65" spans="1:6" ht="15.75" thickBot="1">
      <c r="A65" s="12">
        <f>A64+1</f>
        <v>31</v>
      </c>
      <c r="B65" s="2">
        <v>33.700000000000003</v>
      </c>
      <c r="C65" s="3">
        <v>4492.9514000000008</v>
      </c>
      <c r="D65" s="6">
        <v>4.4342460000000007E-2</v>
      </c>
      <c r="E65" s="5">
        <v>4.4928840000000005E-2</v>
      </c>
      <c r="F65" s="14">
        <v>32.1</v>
      </c>
    </row>
    <row r="66" spans="1:6" ht="15.75" thickBot="1">
      <c r="A66" s="12">
        <f t="shared" si="0"/>
        <v>32</v>
      </c>
      <c r="B66" s="2">
        <v>35.659999999999997</v>
      </c>
      <c r="C66" s="3">
        <v>4754.2625199999993</v>
      </c>
      <c r="D66" s="6">
        <v>4.6921427999999994E-2</v>
      </c>
      <c r="E66" s="5">
        <v>4.7541911999999999E-2</v>
      </c>
      <c r="F66" s="14">
        <v>33.9</v>
      </c>
    </row>
    <row r="67" spans="1:6" ht="15.75" thickBot="1">
      <c r="A67" s="12">
        <f t="shared" si="0"/>
        <v>33</v>
      </c>
      <c r="B67" s="2">
        <v>37.729999999999997</v>
      </c>
      <c r="C67" s="3">
        <v>5030.2390599999999</v>
      </c>
      <c r="D67" s="6">
        <v>4.9645133999999994E-2</v>
      </c>
      <c r="E67" s="5">
        <v>5.0301635999999997E-2</v>
      </c>
      <c r="F67" s="14">
        <v>35.700000000000003</v>
      </c>
    </row>
    <row r="68" spans="1:6" ht="15.75" thickBot="1">
      <c r="A68" s="12">
        <f t="shared" si="0"/>
        <v>34</v>
      </c>
      <c r="B68" s="2">
        <v>39.9</v>
      </c>
      <c r="C68" s="3">
        <v>5319.5478000000003</v>
      </c>
      <c r="D68" s="6">
        <v>5.2500419999999999E-2</v>
      </c>
      <c r="E68" s="5">
        <v>5.3194680000000001E-2</v>
      </c>
      <c r="F68" s="14">
        <v>37.6</v>
      </c>
    </row>
    <row r="69" spans="1:6" ht="15.75" thickBot="1">
      <c r="A69" s="12">
        <f t="shared" si="0"/>
        <v>35</v>
      </c>
      <c r="B69" s="2">
        <v>42.18</v>
      </c>
      <c r="C69" s="3">
        <v>5623.52196</v>
      </c>
      <c r="D69" s="6">
        <v>5.5500444000000003E-2</v>
      </c>
      <c r="E69" s="5">
        <v>5.6234376000000003E-2</v>
      </c>
      <c r="F69" s="14">
        <v>39.6</v>
      </c>
    </row>
    <row r="70" spans="1:6" ht="15.75" thickBot="1">
      <c r="A70" s="12">
        <f t="shared" ref="A70:A76" si="1">A69+1</f>
        <v>36</v>
      </c>
      <c r="B70" s="2">
        <v>44.56</v>
      </c>
      <c r="C70" s="3">
        <v>5940.8283200000005</v>
      </c>
      <c r="D70" s="6">
        <v>5.8632048000000006E-2</v>
      </c>
      <c r="E70" s="5">
        <v>5.940739200000001E-2</v>
      </c>
      <c r="F70" s="14">
        <v>41.8</v>
      </c>
    </row>
    <row r="71" spans="1:6" ht="15.75" thickBot="1">
      <c r="A71" s="12">
        <f t="shared" si="1"/>
        <v>37</v>
      </c>
      <c r="B71" s="2">
        <v>47.07</v>
      </c>
      <c r="C71" s="3">
        <v>6275.4665400000004</v>
      </c>
      <c r="D71" s="6">
        <v>6.1934705999999999E-2</v>
      </c>
      <c r="E71" s="5">
        <v>6.2753724000000011E-2</v>
      </c>
      <c r="F71" s="14">
        <v>44</v>
      </c>
    </row>
    <row r="72" spans="1:6" ht="15.75" thickBot="1">
      <c r="A72" s="12">
        <f t="shared" si="1"/>
        <v>38</v>
      </c>
      <c r="B72" s="2">
        <v>49.69</v>
      </c>
      <c r="C72" s="3">
        <v>6624.7701799999995</v>
      </c>
      <c r="D72" s="6">
        <v>6.5382101999999997E-2</v>
      </c>
      <c r="E72" s="5">
        <v>6.6246708000000001E-2</v>
      </c>
      <c r="F72" s="14">
        <v>46.3</v>
      </c>
    </row>
    <row r="73" spans="1:6" ht="15.75" thickBot="1">
      <c r="A73" s="12">
        <f t="shared" si="1"/>
        <v>39</v>
      </c>
      <c r="B73" s="2">
        <v>52.44</v>
      </c>
      <c r="C73" s="3">
        <v>6991.4056799999998</v>
      </c>
      <c r="D73" s="6">
        <v>6.9000551999999993E-2</v>
      </c>
      <c r="E73" s="5">
        <v>6.9913007999999999E-2</v>
      </c>
      <c r="F73" s="14">
        <v>48.7</v>
      </c>
    </row>
    <row r="74" spans="1:6" ht="15.75" thickBot="1">
      <c r="A74" s="12">
        <f t="shared" si="1"/>
        <v>40</v>
      </c>
      <c r="B74" s="2">
        <v>55.32</v>
      </c>
      <c r="C74" s="3">
        <v>7375.3730400000004</v>
      </c>
      <c r="D74" s="6">
        <v>7.2790056000000006E-2</v>
      </c>
      <c r="E74" s="5">
        <v>7.3752624000000003E-2</v>
      </c>
      <c r="F74" s="14">
        <v>51.2</v>
      </c>
    </row>
    <row r="75" spans="1:6" ht="15.75" thickBot="1">
      <c r="A75" s="12">
        <f>A74+5</f>
        <v>45</v>
      </c>
      <c r="B75" s="2">
        <v>71.88</v>
      </c>
      <c r="C75" s="3">
        <v>9583.1853599999995</v>
      </c>
      <c r="D75" s="6">
        <v>9.4579704000000001E-2</v>
      </c>
      <c r="E75" s="5">
        <v>9.5830416000000002E-2</v>
      </c>
      <c r="F75" s="14">
        <v>65.400000000000006</v>
      </c>
    </row>
    <row r="76" spans="1:6" ht="15.75" thickBot="1">
      <c r="A76" s="12">
        <f t="shared" ref="A76:A86" si="2">A75+5</f>
        <v>50</v>
      </c>
      <c r="B76" s="2">
        <v>92.5</v>
      </c>
      <c r="C76" s="3">
        <v>12332.285</v>
      </c>
      <c r="D76" s="7">
        <v>0.1217115</v>
      </c>
      <c r="E76" s="5">
        <v>0.12332100000000001</v>
      </c>
      <c r="F76" s="14">
        <v>83</v>
      </c>
    </row>
    <row r="77" spans="1:6" ht="15.75" thickBot="1">
      <c r="A77" s="12">
        <f t="shared" si="2"/>
        <v>55</v>
      </c>
      <c r="B77" s="2">
        <v>118</v>
      </c>
      <c r="C77" s="3">
        <v>15731.996000000001</v>
      </c>
      <c r="D77" s="7">
        <v>0.1552644</v>
      </c>
      <c r="E77" s="5">
        <v>0.1573176</v>
      </c>
      <c r="F77" s="14">
        <v>104.3</v>
      </c>
    </row>
    <row r="78" spans="1:6" ht="15.75" thickBot="1">
      <c r="A78" s="12">
        <f t="shared" si="2"/>
        <v>60</v>
      </c>
      <c r="B78" s="2">
        <v>149.4</v>
      </c>
      <c r="C78" s="3">
        <v>19918.306800000002</v>
      </c>
      <c r="D78" s="7">
        <v>0.19658052000000001</v>
      </c>
      <c r="E78" s="5">
        <v>0.19918008000000001</v>
      </c>
      <c r="F78" s="14">
        <v>130</v>
      </c>
    </row>
    <row r="79" spans="1:6" ht="15.75" thickBot="1">
      <c r="A79" s="12">
        <f t="shared" si="2"/>
        <v>65</v>
      </c>
      <c r="B79" s="2">
        <v>187.5</v>
      </c>
      <c r="C79" s="3">
        <v>24997.875</v>
      </c>
      <c r="D79" s="7">
        <v>0.2467125</v>
      </c>
      <c r="E79" s="5">
        <v>0.24997500000000003</v>
      </c>
      <c r="F79" s="14">
        <v>161</v>
      </c>
    </row>
    <row r="80" spans="1:6" ht="15.75" thickBot="1">
      <c r="A80" s="12">
        <f t="shared" si="2"/>
        <v>70</v>
      </c>
      <c r="B80" s="2">
        <v>233.7</v>
      </c>
      <c r="C80" s="3">
        <v>31157.3514</v>
      </c>
      <c r="D80" s="7">
        <v>0.30750245999999998</v>
      </c>
      <c r="E80" s="5">
        <v>0.31156884000000001</v>
      </c>
      <c r="F80" s="14">
        <v>198</v>
      </c>
    </row>
    <row r="81" spans="1:6" ht="15.75" thickBot="1">
      <c r="A81" s="12">
        <f>A80+5</f>
        <v>75</v>
      </c>
      <c r="B81" s="2">
        <v>289.10000000000002</v>
      </c>
      <c r="C81" s="3">
        <v>38543.390200000002</v>
      </c>
      <c r="D81" s="7">
        <v>0.38039778000000002</v>
      </c>
      <c r="E81" s="5">
        <v>0.38542812000000004</v>
      </c>
      <c r="F81" s="14">
        <v>242</v>
      </c>
    </row>
    <row r="82" spans="1:6" ht="15.75" thickBot="1">
      <c r="A82" s="12">
        <f t="shared" si="2"/>
        <v>80</v>
      </c>
      <c r="B82" s="2">
        <v>355.1</v>
      </c>
      <c r="C82" s="3">
        <v>47342.642200000002</v>
      </c>
      <c r="D82" s="7">
        <v>0.46724058000000002</v>
      </c>
      <c r="E82" s="5">
        <v>0.47341932000000009</v>
      </c>
      <c r="F82" s="14">
        <v>293</v>
      </c>
    </row>
    <row r="83" spans="1:6" ht="15.75" thickBot="1">
      <c r="A83" s="12">
        <f t="shared" si="2"/>
        <v>85</v>
      </c>
      <c r="B83" s="2">
        <v>433.6</v>
      </c>
      <c r="C83" s="3">
        <v>57808.419200000004</v>
      </c>
      <c r="D83" s="7">
        <v>0.57053088000000007</v>
      </c>
      <c r="E83" s="5">
        <v>0.57807552000000006</v>
      </c>
      <c r="F83" s="14">
        <v>354</v>
      </c>
    </row>
    <row r="84" spans="1:6" ht="15.75" thickBot="1">
      <c r="A84" s="12">
        <f t="shared" si="2"/>
        <v>90</v>
      </c>
      <c r="B84" s="2">
        <v>525.79999999999995</v>
      </c>
      <c r="C84" s="3">
        <v>70100.707599999994</v>
      </c>
      <c r="D84" s="7">
        <v>0.69184763999999999</v>
      </c>
      <c r="E84" s="5">
        <v>0.70099655999999999</v>
      </c>
      <c r="F84" s="14">
        <v>424</v>
      </c>
    </row>
    <row r="85" spans="1:6" ht="15.75" thickBot="1">
      <c r="A85" s="12">
        <f t="shared" si="2"/>
        <v>95</v>
      </c>
      <c r="B85" s="2">
        <v>633.9</v>
      </c>
      <c r="C85" s="3">
        <v>84512.815799999997</v>
      </c>
      <c r="D85" s="7">
        <v>0.83408561999999997</v>
      </c>
      <c r="E85" s="6">
        <v>0.84511548000000003</v>
      </c>
      <c r="F85" s="14">
        <v>505</v>
      </c>
    </row>
    <row r="86" spans="1:6" ht="15.75" thickBot="1">
      <c r="A86" s="12">
        <f t="shared" si="2"/>
        <v>100</v>
      </c>
      <c r="B86" s="8">
        <v>760</v>
      </c>
      <c r="C86" s="9">
        <v>101324.72</v>
      </c>
      <c r="D86" s="10">
        <v>1.000008</v>
      </c>
      <c r="E86" s="11">
        <v>1.0132320000000001</v>
      </c>
      <c r="F86" s="14">
        <v>598</v>
      </c>
    </row>
    <row r="87" spans="1:6" ht="15.75" thickBot="1">
      <c r="A87" s="12">
        <f>A86+20</f>
        <v>120</v>
      </c>
      <c r="B87" s="2">
        <v>1489</v>
      </c>
      <c r="C87" s="3">
        <v>198516.45800000001</v>
      </c>
      <c r="D87" s="7">
        <v>1.9592262</v>
      </c>
      <c r="E87" s="6">
        <v>1.9851348000000002</v>
      </c>
      <c r="F87" s="14">
        <v>1091</v>
      </c>
    </row>
    <row r="88" spans="1:6" ht="15.75" thickBot="1">
      <c r="A88" s="12">
        <f t="shared" ref="A88:A91" si="3">A87+20</f>
        <v>140</v>
      </c>
      <c r="B88" s="2">
        <v>2710</v>
      </c>
      <c r="C88" s="3">
        <v>361302.62</v>
      </c>
      <c r="D88" s="7">
        <v>3.5658180000000002</v>
      </c>
      <c r="E88" s="6">
        <v>3.6129720000000001</v>
      </c>
      <c r="F88" s="14">
        <v>1890</v>
      </c>
    </row>
    <row r="89" spans="1:6" ht="15.75" thickBot="1">
      <c r="A89" s="12">
        <f t="shared" si="3"/>
        <v>160</v>
      </c>
      <c r="B89" s="2">
        <v>4636</v>
      </c>
      <c r="C89" s="3">
        <v>618080.79200000002</v>
      </c>
      <c r="D89" s="7">
        <v>6.1000487999999997</v>
      </c>
      <c r="E89" s="6">
        <v>6.1807152000000007</v>
      </c>
      <c r="F89" s="14">
        <v>3084</v>
      </c>
    </row>
    <row r="90" spans="1:6" ht="15.75" thickBot="1">
      <c r="A90" s="12">
        <f t="shared" si="3"/>
        <v>180</v>
      </c>
      <c r="B90" s="2">
        <v>7521</v>
      </c>
      <c r="C90" s="3">
        <v>1002714.762</v>
      </c>
      <c r="D90" s="7">
        <v>9.8961317999999991</v>
      </c>
      <c r="E90" s="6">
        <v>10.0269972</v>
      </c>
      <c r="F90" s="14">
        <v>4782</v>
      </c>
    </row>
    <row r="91" spans="1:6" ht="15.75" thickBot="1">
      <c r="A91" s="12">
        <f t="shared" si="3"/>
        <v>200</v>
      </c>
      <c r="B91" s="2">
        <v>11664</v>
      </c>
      <c r="C91" s="3">
        <v>1555067.808</v>
      </c>
      <c r="D91" s="7">
        <v>15.3474912</v>
      </c>
      <c r="E91" s="6">
        <v>15.550444800000001</v>
      </c>
      <c r="F91" s="14">
        <v>7099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TKT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</dc:creator>
  <cp:lastModifiedBy>All</cp:lastModifiedBy>
  <dcterms:created xsi:type="dcterms:W3CDTF">2011-07-21T16:45:11Z</dcterms:created>
  <dcterms:modified xsi:type="dcterms:W3CDTF">2011-07-21T18:13:57Z</dcterms:modified>
</cp:coreProperties>
</file>